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EINFRA\Meu Drive\diretoria_orc\05_PROCESSOS_2026\3.ORCAMENTO\1_Andamento\19.PB_251_2026_Entrada_Montegordo\04_ORCAMENTO_REFERENCIAL\PUBLICAR\"/>
    </mc:Choice>
  </mc:AlternateContent>
  <bookViews>
    <workbookView xWindow="0" yWindow="0" windowWidth="28800" windowHeight="12435" tabRatio="500"/>
  </bookViews>
  <sheets>
    <sheet name="Cronograma Físico-Financeiro" sheetId="1" r:id="rId1"/>
    <sheet name="Desembolso e Curva S" sheetId="2" state="hidden" r:id="rId2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6" i="1" l="1"/>
  <c r="N17" i="1" l="1"/>
  <c r="C12" i="2" s="1"/>
  <c r="L17" i="1"/>
  <c r="H17" i="1"/>
  <c r="C6" i="2" s="1"/>
  <c r="D14" i="1"/>
  <c r="M17" i="1"/>
  <c r="K17" i="1"/>
  <c r="J17" i="1"/>
  <c r="I17" i="1"/>
  <c r="G17" i="1"/>
  <c r="F17" i="1"/>
  <c r="E17" i="1"/>
  <c r="E19" i="1" s="1"/>
  <c r="D10" i="1" l="1"/>
  <c r="D9" i="1"/>
  <c r="D13" i="1"/>
  <c r="D6" i="1"/>
  <c r="O6" i="1" s="1"/>
  <c r="D11" i="1"/>
  <c r="L18" i="1"/>
  <c r="D10" i="2" s="1"/>
  <c r="D15" i="1"/>
  <c r="N18" i="1"/>
  <c r="D12" i="2" s="1"/>
  <c r="C5" i="2"/>
  <c r="G18" i="1"/>
  <c r="D5" i="2" s="1"/>
  <c r="F18" i="1"/>
  <c r="D4" i="2" s="1"/>
  <c r="C4" i="2"/>
  <c r="I18" i="1"/>
  <c r="D7" i="2" s="1"/>
  <c r="C7" i="2"/>
  <c r="M18" i="1"/>
  <c r="D11" i="2" s="1"/>
  <c r="C11" i="2"/>
  <c r="C9" i="2"/>
  <c r="K18" i="1"/>
  <c r="D9" i="2" s="1"/>
  <c r="C3" i="2"/>
  <c r="E18" i="1"/>
  <c r="D3" i="2" s="1"/>
  <c r="J18" i="1"/>
  <c r="D8" i="2" s="1"/>
  <c r="C8" i="2"/>
  <c r="C10" i="2"/>
  <c r="H18" i="1"/>
  <c r="D6" i="2" s="1"/>
  <c r="D12" i="1"/>
  <c r="D7" i="1"/>
  <c r="D8" i="1"/>
  <c r="C13" i="2" l="1"/>
  <c r="O12" i="1"/>
  <c r="O14" i="1"/>
  <c r="D16" i="1"/>
  <c r="O10" i="1"/>
  <c r="O8" i="1"/>
  <c r="O15" i="1"/>
  <c r="O9" i="1"/>
  <c r="O13" i="1"/>
  <c r="O7" i="1"/>
  <c r="O11" i="1"/>
  <c r="E3" i="2"/>
  <c r="E20" i="1"/>
  <c r="F3" i="2" s="1"/>
  <c r="F19" i="1"/>
  <c r="D13" i="2"/>
  <c r="F20" i="1" l="1"/>
  <c r="F4" i="2" s="1"/>
  <c r="E4" i="2"/>
  <c r="G19" i="1"/>
  <c r="E5" i="2" l="1"/>
  <c r="H19" i="1"/>
  <c r="G20" i="1"/>
  <c r="F5" i="2" s="1"/>
  <c r="E6" i="2" l="1"/>
  <c r="I19" i="1"/>
  <c r="H20" i="1"/>
  <c r="F6" i="2" s="1"/>
  <c r="J19" i="1" l="1"/>
  <c r="E7" i="2"/>
  <c r="I20" i="1"/>
  <c r="F7" i="2" s="1"/>
  <c r="E8" i="2" l="1"/>
  <c r="K19" i="1"/>
  <c r="J20" i="1"/>
  <c r="F8" i="2" s="1"/>
  <c r="E9" i="2" l="1"/>
  <c r="L19" i="1"/>
  <c r="K20" i="1"/>
  <c r="F9" i="2" s="1"/>
  <c r="M19" i="1" l="1"/>
  <c r="L20" i="1"/>
  <c r="F10" i="2" s="1"/>
  <c r="E10" i="2"/>
  <c r="N19" i="1" l="1"/>
  <c r="E11" i="2"/>
  <c r="M20" i="1"/>
  <c r="F11" i="2" s="1"/>
  <c r="E12" i="2" l="1"/>
  <c r="N20" i="1"/>
  <c r="F12" i="2" s="1"/>
</calcChain>
</file>

<file path=xl/sharedStrings.xml><?xml version="1.0" encoding="utf-8"?>
<sst xmlns="http://schemas.openxmlformats.org/spreadsheetml/2006/main" count="93" uniqueCount="81">
  <si>
    <t>CRONOGRAMA FISICO - FINANCEIRO</t>
  </si>
  <si>
    <t>Área: 35.236,00 m²</t>
  </si>
  <si>
    <t>Valor Total: R$ 10.055.500,36</t>
  </si>
  <si>
    <t>BDI: 23,9% | Enc. Sociais: Não Desonerado</t>
  </si>
  <si>
    <t>Base: SINAPI 04/2026 | SBC 05/2026 – BA</t>
  </si>
  <si>
    <t>Prazo: 10 meses</t>
  </si>
  <si>
    <t>Item</t>
  </si>
  <si>
    <t>Descrição do Serviço</t>
  </si>
  <si>
    <t>Valor c/BDI (R$)</t>
  </si>
  <si>
    <t>Peso (%)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</si>
  <si>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</si>
  <si>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</si>
  <si>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</si>
  <si>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</si>
  <si>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</si>
  <si>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</si>
  <si>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</si>
  <si>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</si>
  <si>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</si>
  <si>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</si>
  <si>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% Físico
Acumulado</t>
  </si>
  <si>
    <t>1</t>
  </si>
  <si>
    <t>SERVIÇOS PRELIMINARES</t>
  </si>
  <si>
    <t>2</t>
  </si>
  <si>
    <t>ADMINISTRAÇÃO LOCAL</t>
  </si>
  <si>
    <t>3</t>
  </si>
  <si>
    <t>PROJETO</t>
  </si>
  <si>
    <t>4</t>
  </si>
  <si>
    <t>5</t>
  </si>
  <si>
    <t>DEMOLIÇÕES E RETIRADAS</t>
  </si>
  <si>
    <t>6</t>
  </si>
  <si>
    <t>7</t>
  </si>
  <si>
    <t>INSTALAÇÕES</t>
  </si>
  <si>
    <t>8</t>
  </si>
  <si>
    <t>PAISAGISMO</t>
  </si>
  <si>
    <t>9</t>
  </si>
  <si>
    <t>10</t>
  </si>
  <si>
    <t>LIMPEZA</t>
  </si>
  <si>
    <t>TOTAL</t>
  </si>
  <si>
    <t>TOTAL GERAL DO CONTRATO (com BDI 23,9%)</t>
  </si>
  <si>
    <t>R$/Mês</t>
  </si>
  <si>
    <t>Desembolso mensal (R$)</t>
  </si>
  <si>
    <t>% Mês</t>
  </si>
  <si>
    <t>Percentual de desembolso mensal</t>
  </si>
  <si>
    <t>Desembolso acumulado (R$)</t>
  </si>
  <si>
    <t>% Acum.</t>
  </si>
  <si>
    <t>Percentual acumulado — Curva S</t>
  </si>
  <si>
    <t>Bases: SINAPI BA 04/2026 | SBC 05/2026 | Item 6 – URBANISMO contém pavimentação, pórtico de entrada, pontos de ônibus, contenção do passeio, pergolados e equipamentos urbanos | Percentuais mensais editáveis (cada item fecha em 100%) | Distribuição estimativa de planejamento – ajustar ao plano de ataque da contratada.</t>
  </si>
  <si>
    <t>DESEMBOLSO FINANCEIRO MENSAL E CURVA S — ACESSO DE MONTE GORDO (10 MESES)</t>
  </si>
  <si>
    <t>Mês</t>
  </si>
  <si>
    <t>Período</t>
  </si>
  <si>
    <t>Desembolso Mensal (R$)</t>
  </si>
  <si>
    <t>% Mensal</t>
  </si>
  <si>
    <t>Acumulado (R$)</t>
  </si>
  <si>
    <t>% Acumulado (Curva S)</t>
  </si>
  <si>
    <t>Marco</t>
  </si>
  <si>
    <t>Mês 01</t>
  </si>
  <si>
    <t>Mobilização e canteiro + demolições + terraplanagem + projeto executivo</t>
  </si>
  <si>
    <t>Mês 02</t>
  </si>
  <si>
    <t>Demolições concluindo + pavimentação asfáltica + início do urbanismo (contenção/drenagem)</t>
  </si>
  <si>
    <t>Mês 03</t>
  </si>
  <si>
    <t>Contenção e drenagem avançadas + pavimentação asfáltica plena</t>
  </si>
  <si>
    <t>Mês 04</t>
  </si>
  <si>
    <t>Urbanismo em ritmo crescente + pavimentação da requalificação + edificações iniciando</t>
  </si>
  <si>
    <t>Mês 05</t>
  </si>
  <si>
    <t>Edificações e pergolados + instalações iniciando + pav. asfáltica concluindo</t>
  </si>
  <si>
    <t>Mês 06</t>
  </si>
  <si>
    <t>★ PICO — urbanismo pleno + passarela iniciando + instalações</t>
  </si>
  <si>
    <t>Mês 07</t>
  </si>
  <si>
    <t>Pergolados e pontos de ônibus + passarela + instalações elétricas</t>
  </si>
  <si>
    <t>Mês 08</t>
  </si>
  <si>
    <t>Acabamentos do urbanismo + passarela concluindo + paisagismo iniciando</t>
  </si>
  <si>
    <t>Mês 09</t>
  </si>
  <si>
    <t>Paisagismo + arremates + limpeza parcial</t>
  </si>
  <si>
    <t>Mês 10</t>
  </si>
  <si>
    <t>Limpeza geral + desmobilização + recebimento provisório</t>
  </si>
  <si>
    <t>Período: preencher conforme a data da Ordem de Serviço.</t>
  </si>
  <si>
    <t>TERRAPLENAGEM / PAVIMENTAÇÃO</t>
  </si>
  <si>
    <t>URBANISMO</t>
  </si>
  <si>
    <t xml:space="preserve">DIVERSOS </t>
  </si>
  <si>
    <t>OBJETO:  CONTRATAÇÃO DE EMPRESA ESPECIALIZADA EM ENGENHARIA PARA EXECUÇÃO DE OBRAS DE REFORMA E REQUALIFICAÇÃO URBANÍSTICA DA AVENIDA SENHOR DO BONFIM NO DISTRITO DE MONTE GORDO -  CAMAÇARI -  BAHIA.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</si>
</sst>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"/>
    </font>
    <font>
      <b/>
      <sz val="13"/>
      <name val="Arial"/>
      <charset val="1"/>
    </font>
    <font>
      <b/>
      <sz val="10"/>
      <color rgb="FFFFFFFF"/>
      <name val="Arial"/>
      <charset val="1"/>
    </font>
    <font>
      <sz val="8"/>
      <color rgb="FF4A4A4A"/>
      <name val="Arial"/>
      <charset val="1"/>
    </font>
    <font>
      <b/>
      <sz val="8"/>
      <color rgb="FFFFFFFF"/>
      <name val="Arial"/>
      <charset val="1"/>
    </font>
    <font>
      <b/>
      <sz val="8"/>
      <color rgb="FF375623"/>
      <name val="Arial"/>
      <charset val="1"/>
    </font>
    <font>
      <b/>
      <sz val="8"/>
      <color rgb="FFC55A11"/>
      <name val="Arial"/>
      <charset val="1"/>
    </font>
    <font>
      <b/>
      <sz val="8"/>
      <color rgb="FF7B0000"/>
      <name val="Arial"/>
      <charset val="1"/>
    </font>
    <font>
      <b/>
      <sz val="9"/>
      <color rgb="FFFFFFFF"/>
      <name val="Arial"/>
      <charset val="1"/>
    </font>
    <font>
      <b/>
      <sz val="8"/>
      <color rgb="FF1A3A6B"/>
      <name val="Arial"/>
      <charset val="1"/>
    </font>
    <font>
      <b/>
      <sz val="8"/>
      <color rgb="FF2F6DB5"/>
      <name val="Arial"/>
      <charset val="1"/>
    </font>
    <font>
      <sz val="7"/>
      <color rgb="FF888888"/>
      <name val="Arial"/>
      <charset val="1"/>
    </font>
    <font>
      <b/>
      <sz val="12"/>
      <color rgb="FFFFFFFF"/>
      <name val="Arial"/>
      <charset val="1"/>
    </font>
    <font>
      <sz val="9"/>
      <color rgb="FF4A4A4A"/>
      <name val="Arial"/>
      <charset val="1"/>
    </font>
    <font>
      <b/>
      <sz val="9"/>
      <color rgb="FFC55A11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2F6DB5"/>
        <bgColor rgb="FF0066CC"/>
      </patternFill>
    </fill>
    <fill>
      <patternFill patternType="solid">
        <fgColor rgb="FFEBF3FB"/>
        <bgColor rgb="FFF2F2F2"/>
      </patternFill>
    </fill>
    <fill>
      <patternFill patternType="solid">
        <fgColor rgb="FFFFF8F0"/>
        <bgColor rgb="FFFFFFFF"/>
      </patternFill>
    </fill>
    <fill>
      <patternFill patternType="solid">
        <fgColor rgb="FF1A3A6B"/>
        <bgColor rgb="FF333399"/>
      </patternFill>
    </fill>
    <fill>
      <patternFill patternType="solid">
        <fgColor rgb="FFF2F2F2"/>
        <bgColor rgb="FFEBF3FB"/>
      </patternFill>
    </fill>
    <fill>
      <patternFill patternType="solid">
        <fgColor rgb="FFBDD7EE"/>
        <bgColor rgb="FFD6DCE4"/>
      </patternFill>
    </fill>
    <fill>
      <patternFill patternType="solid">
        <fgColor rgb="FFFFFFFF"/>
        <bgColor rgb="FFFFF8F0"/>
      </patternFill>
    </fill>
    <fill>
      <patternFill patternType="solid">
        <fgColor rgb="FFEAF1DD"/>
        <bgColor rgb="FFE2EFDA"/>
      </patternFill>
    </fill>
    <fill>
      <patternFill patternType="solid">
        <fgColor rgb="FFFFD966"/>
        <bgColor rgb="FFF8CBAD"/>
      </patternFill>
    </fill>
    <fill>
      <patternFill patternType="solid">
        <fgColor rgb="FFF8CBAD"/>
        <bgColor rgb="FFFCE4D6"/>
      </patternFill>
    </fill>
    <fill>
      <patternFill patternType="solid">
        <fgColor rgb="FFD6DCE4"/>
        <bgColor rgb="FFDBE5F1"/>
      </patternFill>
    </fill>
    <fill>
      <patternFill patternType="solid">
        <fgColor rgb="FFFCE4D6"/>
        <bgColor rgb="FFFFF2CC"/>
      </patternFill>
    </fill>
    <fill>
      <patternFill patternType="solid">
        <fgColor rgb="FFFF7C80"/>
        <bgColor rgb="FFC55A11"/>
      </patternFill>
    </fill>
    <fill>
      <patternFill patternType="solid">
        <fgColor rgb="FF9DC3E6"/>
        <bgColor rgb="FFBFBFBF"/>
      </patternFill>
    </fill>
    <fill>
      <patternFill patternType="solid">
        <fgColor rgb="FFC6E0B4"/>
        <bgColor rgb="FFD0CECE"/>
      </patternFill>
    </fill>
    <fill>
      <patternFill patternType="solid">
        <fgColor rgb="FFC5B3E6"/>
        <bgColor rgb="FFBFBFBF"/>
      </patternFill>
    </fill>
    <fill>
      <patternFill patternType="solid">
        <fgColor rgb="FFD0CECE"/>
        <bgColor rgb="FFD6DCE4"/>
      </patternFill>
    </fill>
    <fill>
      <patternFill patternType="solid">
        <fgColor rgb="FF375623"/>
        <bgColor rgb="FF4A4A4A"/>
      </patternFill>
    </fill>
    <fill>
      <patternFill patternType="solid">
        <fgColor rgb="FFDEEAF1"/>
        <bgColor rgb="FFDBE5F1"/>
      </patternFill>
    </fill>
    <fill>
      <patternFill patternType="solid">
        <fgColor rgb="FFDBE5F1"/>
        <bgColor rgb="FFDEEAF1"/>
      </patternFill>
    </fill>
    <fill>
      <patternFill patternType="solid">
        <fgColor rgb="FFE2EFDA"/>
        <bgColor rgb="FFEAF1DD"/>
      </patternFill>
    </fill>
    <fill>
      <patternFill patternType="solid">
        <fgColor rgb="FFFFF2CC"/>
        <bgColor rgb="FFFCE4D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4" fontId="3" fillId="6" borderId="1" xfId="0" applyNumberFormat="1" applyFont="1" applyFill="1" applyBorder="1" applyAlignment="1">
      <alignment horizontal="right" vertical="center"/>
    </xf>
    <xf numFmtId="10" fontId="3" fillId="6" borderId="1" xfId="0" applyNumberFormat="1" applyFont="1" applyFill="1" applyBorder="1" applyAlignment="1">
      <alignment horizontal="center" vertical="center"/>
    </xf>
    <xf numFmtId="9" fontId="5" fillId="7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/>
    </xf>
    <xf numFmtId="4" fontId="3" fillId="8" borderId="1" xfId="0" applyNumberFormat="1" applyFont="1" applyFill="1" applyBorder="1" applyAlignment="1">
      <alignment horizontal="right" vertical="center"/>
    </xf>
    <xf numFmtId="10" fontId="3" fillId="8" borderId="1" xfId="0" applyNumberFormat="1" applyFont="1" applyFill="1" applyBorder="1" applyAlignment="1">
      <alignment horizontal="center" vertical="center"/>
    </xf>
    <xf numFmtId="9" fontId="5" fillId="10" borderId="1" xfId="0" applyNumberFormat="1" applyFont="1" applyFill="1" applyBorder="1" applyAlignment="1">
      <alignment horizontal="center" vertical="center"/>
    </xf>
    <xf numFmtId="9" fontId="3" fillId="6" borderId="1" xfId="0" applyNumberFormat="1" applyFont="1" applyFill="1" applyBorder="1" applyAlignment="1">
      <alignment horizontal="center" vertical="center"/>
    </xf>
    <xf numFmtId="9" fontId="5" fillId="11" borderId="1" xfId="0" applyNumberFormat="1" applyFont="1" applyFill="1" applyBorder="1" applyAlignment="1">
      <alignment horizontal="center" vertical="center"/>
    </xf>
    <xf numFmtId="9" fontId="3" fillId="8" borderId="1" xfId="0" applyNumberFormat="1" applyFont="1" applyFill="1" applyBorder="1" applyAlignment="1">
      <alignment horizontal="center" vertical="center"/>
    </xf>
    <xf numFmtId="9" fontId="5" fillId="12" borderId="1" xfId="0" applyNumberFormat="1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left" vertical="center"/>
    </xf>
    <xf numFmtId="4" fontId="6" fillId="13" borderId="1" xfId="0" applyNumberFormat="1" applyFont="1" applyFill="1" applyBorder="1" applyAlignment="1">
      <alignment horizontal="right" vertical="center"/>
    </xf>
    <xf numFmtId="10" fontId="6" fillId="13" borderId="1" xfId="0" applyNumberFormat="1" applyFont="1" applyFill="1" applyBorder="1" applyAlignment="1">
      <alignment horizontal="center" vertical="center"/>
    </xf>
    <xf numFmtId="9" fontId="7" fillId="14" borderId="1" xfId="0" applyNumberFormat="1" applyFont="1" applyFill="1" applyBorder="1" applyAlignment="1">
      <alignment horizontal="center" vertical="center"/>
    </xf>
    <xf numFmtId="9" fontId="5" fillId="15" borderId="1" xfId="0" applyNumberFormat="1" applyFont="1" applyFill="1" applyBorder="1" applyAlignment="1">
      <alignment horizontal="center" vertical="center"/>
    </xf>
    <xf numFmtId="9" fontId="5" fillId="16" borderId="1" xfId="0" applyNumberFormat="1" applyFont="1" applyFill="1" applyBorder="1" applyAlignment="1">
      <alignment horizontal="center" vertical="center"/>
    </xf>
    <xf numFmtId="9" fontId="5" fillId="17" borderId="1" xfId="0" applyNumberFormat="1" applyFont="1" applyFill="1" applyBorder="1" applyAlignment="1">
      <alignment horizontal="center" vertical="center"/>
    </xf>
    <xf numFmtId="9" fontId="5" fillId="18" borderId="1" xfId="0" applyNumberFormat="1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left" vertical="center"/>
    </xf>
    <xf numFmtId="4" fontId="8" fillId="19" borderId="1" xfId="0" applyNumberFormat="1" applyFont="1" applyFill="1" applyBorder="1" applyAlignment="1">
      <alignment horizontal="right" vertical="center"/>
    </xf>
    <xf numFmtId="9" fontId="8" fillId="19" borderId="1" xfId="0" applyNumberFormat="1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left" vertical="center"/>
    </xf>
    <xf numFmtId="4" fontId="3" fillId="21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left" vertical="center"/>
    </xf>
    <xf numFmtId="10" fontId="5" fillId="2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3" fontId="13" fillId="8" borderId="1" xfId="0" applyNumberFormat="1" applyFont="1" applyFill="1" applyBorder="1" applyAlignment="1">
      <alignment horizontal="center" vertical="center"/>
    </xf>
    <xf numFmtId="10" fontId="13" fillId="8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left" vertical="center"/>
    </xf>
    <xf numFmtId="0" fontId="14" fillId="23" borderId="1" xfId="0" applyFont="1" applyFill="1" applyBorder="1" applyAlignment="1">
      <alignment horizontal="center" vertical="center"/>
    </xf>
    <xf numFmtId="3" fontId="14" fillId="23" borderId="1" xfId="0" applyNumberFormat="1" applyFont="1" applyFill="1" applyBorder="1" applyAlignment="1">
      <alignment horizontal="center" vertical="center"/>
    </xf>
    <xf numFmtId="10" fontId="14" fillId="23" borderId="1" xfId="0" applyNumberFormat="1" applyFont="1" applyFill="1" applyBorder="1" applyAlignment="1">
      <alignment horizontal="center" vertical="center"/>
    </xf>
    <xf numFmtId="0" fontId="14" fillId="23" borderId="1" xfId="0" applyFont="1" applyFill="1" applyBorder="1" applyAlignment="1">
      <alignment horizontal="left" vertical="center"/>
    </xf>
    <xf numFmtId="0" fontId="8" fillId="19" borderId="1" xfId="0" applyFont="1" applyFill="1" applyBorder="1" applyAlignment="1">
      <alignment horizontal="center"/>
    </xf>
    <xf numFmtId="3" fontId="8" fillId="19" borderId="1" xfId="0" applyNumberFormat="1" applyFont="1" applyFill="1" applyBorder="1" applyAlignment="1">
      <alignment horizontal="center"/>
    </xf>
    <xf numFmtId="9" fontId="8" fillId="19" borderId="1" xfId="0" applyNumberFormat="1" applyFont="1" applyFill="1" applyBorder="1" applyAlignment="1">
      <alignment horizontal="center"/>
    </xf>
    <xf numFmtId="0" fontId="11" fillId="0" borderId="0" xfId="0" applyFont="1"/>
    <xf numFmtId="10" fontId="5" fillId="9" borderId="1" xfId="0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1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CE4D6"/>
      <rgbColor rgb="FFFF00FF"/>
      <rgbColor rgb="FF00FFFF"/>
      <rgbColor rgb="FF7B0000"/>
      <rgbColor rgb="FF008000"/>
      <rgbColor rgb="FF000080"/>
      <rgbColor rgb="FF808000"/>
      <rgbColor rgb="FF800080"/>
      <rgbColor rgb="FF008080"/>
      <rgbColor rgb="FFBFBFBF"/>
      <rgbColor rgb="FF888888"/>
      <rgbColor rgb="FFD6DCE4"/>
      <rgbColor rgb="FF993366"/>
      <rgbColor rgb="FFFFF2CC"/>
      <rgbColor rgb="FFEBF3FB"/>
      <rgbColor rgb="FF660066"/>
      <rgbColor rgb="FFFF7C80"/>
      <rgbColor rgb="FF0066CC"/>
      <rgbColor rgb="FFBDD7EE"/>
      <rgbColor rgb="FF000080"/>
      <rgbColor rgb="FFFF00FF"/>
      <rgbColor rgb="FFFFF8F0"/>
      <rgbColor rgb="FF00FFFF"/>
      <rgbColor rgb="FF800080"/>
      <rgbColor rgb="FF800000"/>
      <rgbColor rgb="FF008080"/>
      <rgbColor rgb="FF0000FF"/>
      <rgbColor rgb="FF00CCFF"/>
      <rgbColor rgb="FFDEEAF1"/>
      <rgbColor rgb="FFE2EFDA"/>
      <rgbColor rgb="FFEAF1DD"/>
      <rgbColor rgb="FF9DC3E6"/>
      <rgbColor rgb="FFD0CECE"/>
      <rgbColor rgb="FFC5B3E6"/>
      <rgbColor rgb="FFF8CBAD"/>
      <rgbColor rgb="FF2F6DB5"/>
      <rgbColor rgb="FF33CCCC"/>
      <rgbColor rgb="FFDBE5F1"/>
      <rgbColor rgb="FFFFD966"/>
      <rgbColor rgb="FFF2F2F2"/>
      <rgbColor rgb="FFC55A11"/>
      <rgbColor rgb="FF666699"/>
      <rgbColor rgb="FFC6E0B4"/>
      <rgbColor rgb="FF1A3A6B"/>
      <rgbColor rgb="FF339966"/>
      <rgbColor rgb="FF003300"/>
      <rgbColor rgb="FF375623"/>
      <rgbColor rgb="FF993300"/>
      <rgbColor rgb="FF993366"/>
      <rgbColor rgb="FF333399"/>
      <rgbColor rgb="FF4A4A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95250</xdr:rowOff>
    </xdr:from>
    <xdr:to>
      <xdr:col>1</xdr:col>
      <xdr:colOff>1102229</xdr:colOff>
      <xdr:row>0</xdr:row>
      <xdr:rowOff>864393</xdr:rowOff>
    </xdr:to>
    <xdr:pic>
      <xdr:nvPicPr>
        <xdr:cNvPr id="2" name="Imagem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3" t="14556" r="21516" b="15419"/>
        <a:stretch/>
      </xdr:blipFill>
      <xdr:spPr bwMode="auto">
        <a:xfrm>
          <a:off x="180975" y="95250"/>
          <a:ext cx="1435604" cy="7691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topLeftCell="B1" zoomScaleNormal="100" workbookViewId="0">
      <selection activeCell="C12" sqref="C12"/>
    </sheetView>
  </sheetViews>
  <sheetFormatPr defaultColWidth="8.7109375" defaultRowHeight="15" x14ac:dyDescent="0.25"/>
  <cols>
    <col min="1" max="1" width="7.7109375" customWidth="1"/>
    <col min="2" max="2" width="44" customWidth="1"/>
    <col min="3" max="3" width="15" customWidth="1"/>
    <col min="4" max="4" width="7.85546875" customWidth="1"/>
    <col min="5" max="14" width="11.28515625" customWidth="1"/>
    <col min="15" max="15" width="13" customWidth="1"/>
  </cols>
  <sheetData>
    <row r="1" spans="1:15" ht="80.25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ht="34.5" customHeight="1" x14ac:dyDescent="0.25">
      <c r="A2" s="56" t="s">
        <v>80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5" customHeight="1" x14ac:dyDescent="0.25">
      <c r="A3" s="57" t="s">
        <v>1</v>
      </c>
      <c r="B3" s="57"/>
      <c r="C3" s="57"/>
      <c r="D3" s="57" t="s">
        <v>2</v>
      </c>
      <c r="E3" s="57"/>
      <c r="F3" s="57"/>
      <c r="G3" s="57"/>
      <c r="H3" s="57" t="s">
        <v>3</v>
      </c>
      <c r="I3" s="57"/>
      <c r="J3" s="57"/>
      <c r="K3" s="57" t="s">
        <v>4</v>
      </c>
      <c r="L3" s="57"/>
      <c r="M3" s="57"/>
      <c r="N3" s="57" t="s">
        <v>5</v>
      </c>
      <c r="O3" s="57"/>
    </row>
    <row r="4" spans="1:15" ht="12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1" customHeight="1" x14ac:dyDescent="0.25">
      <c r="A5" s="1" t="s">
        <v>6</v>
      </c>
      <c r="B5" s="1" t="s">
        <v>7</v>
      </c>
      <c r="C5" s="1" t="s">
        <v>8</v>
      </c>
      <c r="D5" s="1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19</v>
      </c>
      <c r="O5" s="1" t="s">
        <v>20</v>
      </c>
    </row>
    <row r="6" spans="1:15" ht="15.75" customHeight="1" x14ac:dyDescent="0.25">
      <c r="A6" s="3" t="s">
        <v>21</v>
      </c>
      <c r="B6" s="4" t="s">
        <v>22</v>
      </c>
      <c r="C6" s="5">
        <v>304206.21000000002</v>
      </c>
      <c r="D6" s="6">
        <f t="shared" ref="D6:D15" si="0">C6/$C$16</f>
        <v>3.1615453429995645E-2</v>
      </c>
      <c r="E6" s="7">
        <v>0.19</v>
      </c>
      <c r="F6" s="7">
        <v>0.09</v>
      </c>
      <c r="G6" s="7">
        <v>0.09</v>
      </c>
      <c r="H6" s="7">
        <v>0.09</v>
      </c>
      <c r="I6" s="7">
        <v>0.09</v>
      </c>
      <c r="J6" s="7">
        <v>0.09</v>
      </c>
      <c r="K6" s="7">
        <v>0.09</v>
      </c>
      <c r="L6" s="7">
        <v>0.09</v>
      </c>
      <c r="M6" s="7">
        <v>0.09</v>
      </c>
      <c r="N6" s="7">
        <v>0.09</v>
      </c>
      <c r="O6" s="6">
        <f>SUM($D$6:D6)</f>
        <v>3.1615453429995645E-2</v>
      </c>
    </row>
    <row r="7" spans="1:15" ht="15.75" customHeight="1" x14ac:dyDescent="0.25">
      <c r="A7" s="8" t="s">
        <v>23</v>
      </c>
      <c r="B7" s="9" t="s">
        <v>24</v>
      </c>
      <c r="C7" s="10">
        <v>697467.2</v>
      </c>
      <c r="D7" s="11">
        <f t="shared" si="0"/>
        <v>7.2486165816764411E-2</v>
      </c>
      <c r="E7" s="52">
        <v>5.9270421749224783E-2</v>
      </c>
      <c r="F7" s="52">
        <v>0.11256977829259017</v>
      </c>
      <c r="G7" s="52">
        <v>0.13129067558655691</v>
      </c>
      <c r="H7" s="52">
        <v>0.1526883535988085</v>
      </c>
      <c r="I7" s="52">
        <v>0.18500660127174304</v>
      </c>
      <c r="J7" s="52">
        <v>9.3476997918683483E-2</v>
      </c>
      <c r="K7" s="52">
        <v>8.1747977170385122E-2</v>
      </c>
      <c r="L7" s="52">
        <v>8.5697149508589671E-2</v>
      </c>
      <c r="M7" s="52">
        <v>7.3381770836229696E-2</v>
      </c>
      <c r="N7" s="52">
        <v>2.4870274067188544E-2</v>
      </c>
      <c r="O7" s="11">
        <f>SUM($D$6:D7)</f>
        <v>0.10410161924676006</v>
      </c>
    </row>
    <row r="8" spans="1:15" ht="15.75" customHeight="1" x14ac:dyDescent="0.25">
      <c r="A8" s="3" t="s">
        <v>25</v>
      </c>
      <c r="B8" s="4" t="s">
        <v>29</v>
      </c>
      <c r="C8" s="5">
        <v>440487.46</v>
      </c>
      <c r="D8" s="6">
        <f t="shared" si="0"/>
        <v>4.5778851056745583E-2</v>
      </c>
      <c r="E8" s="12">
        <v>0.2</v>
      </c>
      <c r="F8" s="12">
        <v>0.2</v>
      </c>
      <c r="G8" s="12">
        <v>0.3</v>
      </c>
      <c r="H8" s="12">
        <v>0.3</v>
      </c>
      <c r="I8" s="13"/>
      <c r="J8" s="13"/>
      <c r="K8" s="13"/>
      <c r="L8" s="13"/>
      <c r="M8" s="13"/>
      <c r="N8" s="13"/>
      <c r="O8" s="6">
        <f>SUM($D$6:D8)</f>
        <v>0.14988047030350565</v>
      </c>
    </row>
    <row r="9" spans="1:15" ht="15.75" customHeight="1" x14ac:dyDescent="0.25">
      <c r="A9" s="8" t="s">
        <v>27</v>
      </c>
      <c r="B9" s="9" t="s">
        <v>26</v>
      </c>
      <c r="C9" s="10">
        <v>22736</v>
      </c>
      <c r="D9" s="11">
        <f t="shared" si="0"/>
        <v>2.3629003141795854E-3</v>
      </c>
      <c r="E9" s="14">
        <v>0.05</v>
      </c>
      <c r="F9" s="14">
        <v>0.15</v>
      </c>
      <c r="G9" s="14">
        <v>0.2</v>
      </c>
      <c r="H9" s="14">
        <v>0.2</v>
      </c>
      <c r="I9" s="14">
        <v>0.2</v>
      </c>
      <c r="J9" s="14">
        <v>0.2</v>
      </c>
      <c r="K9" s="15"/>
      <c r="L9" s="15"/>
      <c r="M9" s="15"/>
      <c r="N9" s="15"/>
      <c r="O9" s="11">
        <f>SUM($D$6:D9)</f>
        <v>0.15224337061768523</v>
      </c>
    </row>
    <row r="10" spans="1:15" ht="15.75" customHeight="1" x14ac:dyDescent="0.25">
      <c r="A10" s="3" t="s">
        <v>28</v>
      </c>
      <c r="B10" s="4" t="s">
        <v>77</v>
      </c>
      <c r="C10" s="5">
        <v>3819314.64</v>
      </c>
      <c r="D10" s="6">
        <f t="shared" si="0"/>
        <v>0.39693260744223657</v>
      </c>
      <c r="E10" s="16">
        <v>0.1</v>
      </c>
      <c r="F10" s="16">
        <v>0.2</v>
      </c>
      <c r="G10" s="16">
        <v>0.2</v>
      </c>
      <c r="H10" s="16">
        <v>0.25</v>
      </c>
      <c r="I10" s="16">
        <v>0.25</v>
      </c>
      <c r="J10" s="13"/>
      <c r="K10" s="13"/>
      <c r="L10" s="13"/>
      <c r="M10" s="13"/>
      <c r="N10" s="13"/>
      <c r="O10" s="6">
        <f>SUM($D$6:D10)</f>
        <v>0.5491759780599218</v>
      </c>
    </row>
    <row r="11" spans="1:15" ht="15.75" customHeight="1" x14ac:dyDescent="0.25">
      <c r="A11" s="17" t="s">
        <v>30</v>
      </c>
      <c r="B11" s="18" t="s">
        <v>78</v>
      </c>
      <c r="C11" s="19">
        <v>3047277.2</v>
      </c>
      <c r="D11" s="20">
        <f t="shared" si="0"/>
        <v>0.31669652767735257</v>
      </c>
      <c r="E11" s="15"/>
      <c r="F11" s="21">
        <v>0.04</v>
      </c>
      <c r="G11" s="21">
        <v>0.08</v>
      </c>
      <c r="H11" s="21">
        <v>0.08</v>
      </c>
      <c r="I11" s="21">
        <v>0.2</v>
      </c>
      <c r="J11" s="21">
        <v>0.2</v>
      </c>
      <c r="K11" s="21">
        <v>0.14000000000000001</v>
      </c>
      <c r="L11" s="21">
        <v>0.13</v>
      </c>
      <c r="M11" s="21">
        <v>0.11</v>
      </c>
      <c r="N11" s="21">
        <v>0.02</v>
      </c>
      <c r="O11" s="20">
        <f>SUM($D$6:D11)</f>
        <v>0.86587250573727437</v>
      </c>
    </row>
    <row r="12" spans="1:15" ht="15.75" customHeight="1" x14ac:dyDescent="0.25">
      <c r="A12" s="3" t="s">
        <v>31</v>
      </c>
      <c r="B12" s="4" t="s">
        <v>32</v>
      </c>
      <c r="C12" s="5">
        <v>549008.35</v>
      </c>
      <c r="D12" s="6">
        <f t="shared" si="0"/>
        <v>5.7057178162483103E-2</v>
      </c>
      <c r="E12" s="13"/>
      <c r="F12" s="13"/>
      <c r="G12" s="13"/>
      <c r="H12" s="13"/>
      <c r="I12" s="22">
        <v>0.1</v>
      </c>
      <c r="J12" s="22">
        <v>0.15</v>
      </c>
      <c r="K12" s="22">
        <v>0.2</v>
      </c>
      <c r="L12" s="22">
        <v>0.25</v>
      </c>
      <c r="M12" s="22">
        <v>0.2</v>
      </c>
      <c r="N12" s="22">
        <v>0.1</v>
      </c>
      <c r="O12" s="6">
        <f>SUM($D$6:D12)</f>
        <v>0.92292968389975749</v>
      </c>
    </row>
    <row r="13" spans="1:15" ht="15.75" customHeight="1" x14ac:dyDescent="0.25">
      <c r="A13" s="8" t="s">
        <v>33</v>
      </c>
      <c r="B13" s="9" t="s">
        <v>34</v>
      </c>
      <c r="C13" s="10">
        <v>153069.10999999999</v>
      </c>
      <c r="D13" s="11">
        <f t="shared" si="0"/>
        <v>1.5908121398231417E-2</v>
      </c>
      <c r="E13" s="15"/>
      <c r="F13" s="15"/>
      <c r="G13" s="15"/>
      <c r="H13" s="15"/>
      <c r="I13" s="15"/>
      <c r="J13" s="15"/>
      <c r="K13" s="15"/>
      <c r="L13" s="23">
        <v>0.25</v>
      </c>
      <c r="M13" s="23">
        <v>0.4</v>
      </c>
      <c r="N13" s="23">
        <v>0.35</v>
      </c>
      <c r="O13" s="11">
        <f>SUM($D$6:D13)</f>
        <v>0.93883780529798888</v>
      </c>
    </row>
    <row r="14" spans="1:15" ht="15.75" customHeight="1" x14ac:dyDescent="0.25">
      <c r="A14" s="3" t="s">
        <v>35</v>
      </c>
      <c r="B14" s="4" t="s">
        <v>79</v>
      </c>
      <c r="C14" s="5">
        <v>552566.4</v>
      </c>
      <c r="D14" s="6">
        <f t="shared" si="0"/>
        <v>5.7426958135339663E-2</v>
      </c>
      <c r="E14" s="13"/>
      <c r="F14" s="13"/>
      <c r="G14" s="13"/>
      <c r="H14" s="13"/>
      <c r="I14" s="13"/>
      <c r="J14" s="24">
        <v>0.2</v>
      </c>
      <c r="K14" s="24">
        <v>0.3</v>
      </c>
      <c r="L14" s="24">
        <v>0.3</v>
      </c>
      <c r="M14" s="24">
        <v>0.2</v>
      </c>
      <c r="N14" s="13"/>
      <c r="O14" s="6">
        <f>SUM($D$6:D14)</f>
        <v>0.99626476343332859</v>
      </c>
    </row>
    <row r="15" spans="1:15" ht="15.75" customHeight="1" x14ac:dyDescent="0.25">
      <c r="A15" s="8" t="s">
        <v>36</v>
      </c>
      <c r="B15" s="9" t="s">
        <v>37</v>
      </c>
      <c r="C15" s="10">
        <v>35940.720000000001</v>
      </c>
      <c r="D15" s="11">
        <f t="shared" si="0"/>
        <v>3.7352365666713807E-3</v>
      </c>
      <c r="E15" s="15"/>
      <c r="F15" s="15"/>
      <c r="G15" s="15"/>
      <c r="H15" s="15"/>
      <c r="I15" s="15"/>
      <c r="J15" s="15"/>
      <c r="K15" s="15"/>
      <c r="L15" s="15"/>
      <c r="M15" s="25">
        <v>0.3</v>
      </c>
      <c r="N15" s="25">
        <v>0.7</v>
      </c>
      <c r="O15" s="11">
        <f>SUM($D$6:D15)</f>
        <v>1</v>
      </c>
    </row>
    <row r="16" spans="1:15" ht="18" customHeight="1" x14ac:dyDescent="0.25">
      <c r="A16" s="26" t="s">
        <v>38</v>
      </c>
      <c r="B16" s="27" t="s">
        <v>39</v>
      </c>
      <c r="C16" s="28">
        <f>SUM(C6:C15)</f>
        <v>9622073.290000001</v>
      </c>
      <c r="D16" s="29">
        <f>SUM(D6:D15)</f>
        <v>1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9">
        <v>1</v>
      </c>
    </row>
    <row r="17" spans="1:15" ht="15" customHeight="1" x14ac:dyDescent="0.25">
      <c r="A17" s="30" t="s">
        <v>40</v>
      </c>
      <c r="B17" s="31" t="s">
        <v>41</v>
      </c>
      <c r="C17" s="30"/>
      <c r="D17" s="30"/>
      <c r="E17" s="32">
        <f t="shared" ref="E17:N17" si="1">$C$6*E6+$C$7*E7+$C$8*E8+$C$9*E9+$C$10*E10+$C$11*E11+$C$12*E12+$C$13*E13+$C$14*E14+$C$15*E15</f>
        <v>570304.11100025102</v>
      </c>
      <c r="F17" s="32">
        <f t="shared" si="1"/>
        <v>1083154.1949703537</v>
      </c>
      <c r="G17" s="32">
        <f t="shared" si="1"/>
        <v>1263288.0407874642</v>
      </c>
      <c r="H17" s="32">
        <f t="shared" si="1"/>
        <v>1469177.9513571709</v>
      </c>
      <c r="I17" s="32">
        <f t="shared" si="1"/>
        <v>1780146.7300705193</v>
      </c>
      <c r="J17" s="32">
        <f t="shared" si="1"/>
        <v>899442.87140275002</v>
      </c>
      <c r="K17" s="32">
        <f t="shared" si="1"/>
        <v>786585.48964269261</v>
      </c>
      <c r="L17" s="32">
        <f t="shared" si="1"/>
        <v>824584.83081573748</v>
      </c>
      <c r="M17" s="32">
        <f t="shared" si="1"/>
        <v>706085.23913618689</v>
      </c>
      <c r="N17" s="32">
        <f t="shared" si="1"/>
        <v>239303.83081687457</v>
      </c>
      <c r="O17" s="30"/>
    </row>
    <row r="18" spans="1:15" ht="15" customHeight="1" x14ac:dyDescent="0.25">
      <c r="A18" s="33" t="s">
        <v>42</v>
      </c>
      <c r="B18" s="34" t="s">
        <v>43</v>
      </c>
      <c r="C18" s="33"/>
      <c r="D18" s="33"/>
      <c r="E18" s="35">
        <f t="shared" ref="E18:N18" si="2">E17/$C$16</f>
        <v>5.9270397741924802E-2</v>
      </c>
      <c r="F18" s="35">
        <f t="shared" si="2"/>
        <v>0.11256973027799018</v>
      </c>
      <c r="G18" s="35">
        <f t="shared" si="2"/>
        <v>0.13129062757195692</v>
      </c>
      <c r="H18" s="35">
        <f t="shared" si="2"/>
        <v>0.15268829358055855</v>
      </c>
      <c r="I18" s="35">
        <f t="shared" si="2"/>
        <v>0.18500656526079309</v>
      </c>
      <c r="J18" s="35">
        <f t="shared" si="2"/>
        <v>9.3477033929633468E-2</v>
      </c>
      <c r="K18" s="35">
        <f t="shared" si="2"/>
        <v>8.1748025184985113E-2</v>
      </c>
      <c r="L18" s="35">
        <f t="shared" si="2"/>
        <v>8.5697209526839652E-2</v>
      </c>
      <c r="M18" s="35">
        <f t="shared" si="2"/>
        <v>7.3381818850829686E-2</v>
      </c>
      <c r="N18" s="35">
        <f t="shared" si="2"/>
        <v>2.4870298074488532E-2</v>
      </c>
      <c r="O18" s="33"/>
    </row>
    <row r="19" spans="1:15" ht="15" customHeight="1" x14ac:dyDescent="0.25">
      <c r="A19" s="30" t="s">
        <v>40</v>
      </c>
      <c r="B19" s="31" t="s">
        <v>44</v>
      </c>
      <c r="C19" s="30"/>
      <c r="D19" s="30"/>
      <c r="E19" s="32">
        <f>E17</f>
        <v>570304.11100025102</v>
      </c>
      <c r="F19" s="32">
        <f t="shared" ref="F19:N19" si="3">E19+F17</f>
        <v>1653458.3059706048</v>
      </c>
      <c r="G19" s="32">
        <f t="shared" si="3"/>
        <v>2916746.346758069</v>
      </c>
      <c r="H19" s="32">
        <f t="shared" si="3"/>
        <v>4385924.2981152404</v>
      </c>
      <c r="I19" s="32">
        <f t="shared" si="3"/>
        <v>6166071.0281857597</v>
      </c>
      <c r="J19" s="32">
        <f t="shared" si="3"/>
        <v>7065513.8995885095</v>
      </c>
      <c r="K19" s="32">
        <f t="shared" si="3"/>
        <v>7852099.3892312022</v>
      </c>
      <c r="L19" s="32">
        <f t="shared" si="3"/>
        <v>8676684.2200469393</v>
      </c>
      <c r="M19" s="32">
        <f t="shared" si="3"/>
        <v>9382769.4591831267</v>
      </c>
      <c r="N19" s="32">
        <f t="shared" si="3"/>
        <v>9622073.290000001</v>
      </c>
      <c r="O19" s="30"/>
    </row>
    <row r="20" spans="1:15" ht="15" customHeight="1" x14ac:dyDescent="0.25">
      <c r="A20" s="36" t="s">
        <v>45</v>
      </c>
      <c r="B20" s="37" t="s">
        <v>46</v>
      </c>
      <c r="C20" s="36"/>
      <c r="D20" s="36"/>
      <c r="E20" s="38">
        <f t="shared" ref="E20:N20" si="4">E19/$C$16</f>
        <v>5.9270397741924802E-2</v>
      </c>
      <c r="F20" s="38">
        <f t="shared" si="4"/>
        <v>0.17184012801991499</v>
      </c>
      <c r="G20" s="38">
        <f t="shared" si="4"/>
        <v>0.30313075559187191</v>
      </c>
      <c r="H20" s="38">
        <f t="shared" si="4"/>
        <v>0.45581904917243049</v>
      </c>
      <c r="I20" s="38">
        <f t="shared" si="4"/>
        <v>0.64082561443322361</v>
      </c>
      <c r="J20" s="38">
        <f t="shared" si="4"/>
        <v>0.73430264836285697</v>
      </c>
      <c r="K20" s="38">
        <f t="shared" si="4"/>
        <v>0.81605067354784211</v>
      </c>
      <c r="L20" s="38">
        <f t="shared" si="4"/>
        <v>0.90174788307468179</v>
      </c>
      <c r="M20" s="38">
        <f t="shared" si="4"/>
        <v>0.97512970192551152</v>
      </c>
      <c r="N20" s="38">
        <f t="shared" si="4"/>
        <v>1</v>
      </c>
      <c r="O20" s="36"/>
    </row>
    <row r="22" spans="1:15" ht="12" customHeight="1" x14ac:dyDescent="0.25">
      <c r="A22" s="54" t="s">
        <v>47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</sheetData>
  <mergeCells count="9">
    <mergeCell ref="A4:O4"/>
    <mergeCell ref="A22:O22"/>
    <mergeCell ref="A1:O1"/>
    <mergeCell ref="A2:O2"/>
    <mergeCell ref="A3:C3"/>
    <mergeCell ref="D3:G3"/>
    <mergeCell ref="H3:J3"/>
    <mergeCell ref="K3:M3"/>
    <mergeCell ref="N3:O3"/>
  </mergeCells>
  <pageMargins left="0.75" right="0.75" top="1" bottom="1" header="0.511811023622047" footer="0.511811023622047"/>
  <pageSetup paperSize="9" scale="64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Normal="100" workbookViewId="0">
      <selection sqref="A1:G1"/>
    </sheetView>
  </sheetViews>
  <sheetFormatPr defaultColWidth="8.7109375" defaultRowHeight="15" x14ac:dyDescent="0.25"/>
  <cols>
    <col min="1" max="1" width="7" customWidth="1"/>
    <col min="2" max="2" width="10" customWidth="1"/>
    <col min="3" max="3" width="17" customWidth="1"/>
    <col min="4" max="4" width="10" customWidth="1"/>
    <col min="5" max="5" width="15" customWidth="1"/>
    <col min="6" max="6" width="16" customWidth="1"/>
    <col min="7" max="7" width="64" customWidth="1"/>
  </cols>
  <sheetData>
    <row r="1" spans="1:7" ht="24" customHeight="1" x14ac:dyDescent="0.25">
      <c r="A1" s="58" t="s">
        <v>48</v>
      </c>
      <c r="B1" s="58"/>
      <c r="C1" s="58"/>
      <c r="D1" s="58"/>
      <c r="E1" s="58"/>
      <c r="F1" s="58"/>
      <c r="G1" s="58"/>
    </row>
    <row r="2" spans="1:7" ht="24" x14ac:dyDescent="0.25">
      <c r="A2" s="39" t="s">
        <v>49</v>
      </c>
      <c r="B2" s="39" t="s">
        <v>50</v>
      </c>
      <c r="C2" s="39" t="s">
        <v>51</v>
      </c>
      <c r="D2" s="39" t="s">
        <v>52</v>
      </c>
      <c r="E2" s="39" t="s">
        <v>53</v>
      </c>
      <c r="F2" s="39" t="s">
        <v>54</v>
      </c>
      <c r="G2" s="39" t="s">
        <v>55</v>
      </c>
    </row>
    <row r="3" spans="1:7" x14ac:dyDescent="0.25">
      <c r="A3" s="40" t="s">
        <v>10</v>
      </c>
      <c r="B3" s="40" t="s">
        <v>56</v>
      </c>
      <c r="C3" s="41">
        <f>'Cronograma Físico-Financeiro'!E17</f>
        <v>570304.11100025102</v>
      </c>
      <c r="D3" s="42">
        <f>'Cronograma Físico-Financeiro'!E18</f>
        <v>5.9270397741924802E-2</v>
      </c>
      <c r="E3" s="41">
        <f>'Cronograma Físico-Financeiro'!E19</f>
        <v>570304.11100025102</v>
      </c>
      <c r="F3" s="42">
        <f>'Cronograma Físico-Financeiro'!E20</f>
        <v>5.9270397741924802E-2</v>
      </c>
      <c r="G3" s="43" t="s">
        <v>57</v>
      </c>
    </row>
    <row r="4" spans="1:7" x14ac:dyDescent="0.25">
      <c r="A4" s="40" t="s">
        <v>11</v>
      </c>
      <c r="B4" s="40" t="s">
        <v>58</v>
      </c>
      <c r="C4" s="41">
        <f>'Cronograma Físico-Financeiro'!F17</f>
        <v>1083154.1949703537</v>
      </c>
      <c r="D4" s="42">
        <f>'Cronograma Físico-Financeiro'!F18</f>
        <v>0.11256973027799018</v>
      </c>
      <c r="E4" s="41">
        <f>'Cronograma Físico-Financeiro'!F19</f>
        <v>1653458.3059706048</v>
      </c>
      <c r="F4" s="42">
        <f>'Cronograma Físico-Financeiro'!F20</f>
        <v>0.17184012801991499</v>
      </c>
      <c r="G4" s="43" t="s">
        <v>59</v>
      </c>
    </row>
    <row r="5" spans="1:7" x14ac:dyDescent="0.25">
      <c r="A5" s="40" t="s">
        <v>12</v>
      </c>
      <c r="B5" s="40" t="s">
        <v>60</v>
      </c>
      <c r="C5" s="41">
        <f>'Cronograma Físico-Financeiro'!G17</f>
        <v>1263288.0407874642</v>
      </c>
      <c r="D5" s="42">
        <f>'Cronograma Físico-Financeiro'!G18</f>
        <v>0.13129062757195692</v>
      </c>
      <c r="E5" s="41">
        <f>'Cronograma Físico-Financeiro'!G19</f>
        <v>2916746.346758069</v>
      </c>
      <c r="F5" s="42">
        <f>'Cronograma Físico-Financeiro'!G20</f>
        <v>0.30313075559187191</v>
      </c>
      <c r="G5" s="43" t="s">
        <v>61</v>
      </c>
    </row>
    <row r="6" spans="1:7" x14ac:dyDescent="0.25">
      <c r="A6" s="40" t="s">
        <v>13</v>
      </c>
      <c r="B6" s="40" t="s">
        <v>62</v>
      </c>
      <c r="C6" s="41">
        <f>'Cronograma Físico-Financeiro'!H17</f>
        <v>1469177.9513571709</v>
      </c>
      <c r="D6" s="42">
        <f>'Cronograma Físico-Financeiro'!H18</f>
        <v>0.15268829358055855</v>
      </c>
      <c r="E6" s="41">
        <f>'Cronograma Físico-Financeiro'!H19</f>
        <v>4385924.2981152404</v>
      </c>
      <c r="F6" s="42">
        <f>'Cronograma Físico-Financeiro'!H20</f>
        <v>0.45581904917243049</v>
      </c>
      <c r="G6" s="43" t="s">
        <v>63</v>
      </c>
    </row>
    <row r="7" spans="1:7" x14ac:dyDescent="0.25">
      <c r="A7" s="40" t="s">
        <v>14</v>
      </c>
      <c r="B7" s="40" t="s">
        <v>64</v>
      </c>
      <c r="C7" s="41">
        <f>'Cronograma Físico-Financeiro'!I17</f>
        <v>1780146.7300705193</v>
      </c>
      <c r="D7" s="42">
        <f>'Cronograma Físico-Financeiro'!I18</f>
        <v>0.18500656526079309</v>
      </c>
      <c r="E7" s="41">
        <f>'Cronograma Físico-Financeiro'!I19</f>
        <v>6166071.0281857597</v>
      </c>
      <c r="F7" s="42">
        <f>'Cronograma Físico-Financeiro'!I20</f>
        <v>0.64082561443322361</v>
      </c>
      <c r="G7" s="43" t="s">
        <v>65</v>
      </c>
    </row>
    <row r="8" spans="1:7" x14ac:dyDescent="0.25">
      <c r="A8" s="44" t="s">
        <v>15</v>
      </c>
      <c r="B8" s="44" t="s">
        <v>66</v>
      </c>
      <c r="C8" s="45">
        <f>'Cronograma Físico-Financeiro'!J17</f>
        <v>899442.87140275002</v>
      </c>
      <c r="D8" s="46">
        <f>'Cronograma Físico-Financeiro'!J18</f>
        <v>9.3477033929633468E-2</v>
      </c>
      <c r="E8" s="45">
        <f>'Cronograma Físico-Financeiro'!J19</f>
        <v>7065513.8995885095</v>
      </c>
      <c r="F8" s="46">
        <f>'Cronograma Físico-Financeiro'!J20</f>
        <v>0.73430264836285697</v>
      </c>
      <c r="G8" s="47" t="s">
        <v>67</v>
      </c>
    </row>
    <row r="9" spans="1:7" x14ac:dyDescent="0.25">
      <c r="A9" s="40" t="s">
        <v>16</v>
      </c>
      <c r="B9" s="40" t="s">
        <v>68</v>
      </c>
      <c r="C9" s="41">
        <f>'Cronograma Físico-Financeiro'!K17</f>
        <v>786585.48964269261</v>
      </c>
      <c r="D9" s="42">
        <f>'Cronograma Físico-Financeiro'!K18</f>
        <v>8.1748025184985113E-2</v>
      </c>
      <c r="E9" s="41">
        <f>'Cronograma Físico-Financeiro'!K19</f>
        <v>7852099.3892312022</v>
      </c>
      <c r="F9" s="42">
        <f>'Cronograma Físico-Financeiro'!K20</f>
        <v>0.81605067354784211</v>
      </c>
      <c r="G9" s="43" t="s">
        <v>69</v>
      </c>
    </row>
    <row r="10" spans="1:7" x14ac:dyDescent="0.25">
      <c r="A10" s="40" t="s">
        <v>17</v>
      </c>
      <c r="B10" s="40" t="s">
        <v>70</v>
      </c>
      <c r="C10" s="41">
        <f>'Cronograma Físico-Financeiro'!L17</f>
        <v>824584.83081573748</v>
      </c>
      <c r="D10" s="42">
        <f>'Cronograma Físico-Financeiro'!L18</f>
        <v>8.5697209526839652E-2</v>
      </c>
      <c r="E10" s="41">
        <f>'Cronograma Físico-Financeiro'!L19</f>
        <v>8676684.2200469393</v>
      </c>
      <c r="F10" s="42">
        <f>'Cronograma Físico-Financeiro'!L20</f>
        <v>0.90174788307468179</v>
      </c>
      <c r="G10" s="43" t="s">
        <v>71</v>
      </c>
    </row>
    <row r="11" spans="1:7" x14ac:dyDescent="0.25">
      <c r="A11" s="40" t="s">
        <v>18</v>
      </c>
      <c r="B11" s="40" t="s">
        <v>72</v>
      </c>
      <c r="C11" s="41">
        <f>'Cronograma Físico-Financeiro'!M17</f>
        <v>706085.23913618689</v>
      </c>
      <c r="D11" s="42">
        <f>'Cronograma Físico-Financeiro'!M18</f>
        <v>7.3381818850829686E-2</v>
      </c>
      <c r="E11" s="41">
        <f>'Cronograma Físico-Financeiro'!M19</f>
        <v>9382769.4591831267</v>
      </c>
      <c r="F11" s="42">
        <f>'Cronograma Físico-Financeiro'!M20</f>
        <v>0.97512970192551152</v>
      </c>
      <c r="G11" s="43" t="s">
        <v>73</v>
      </c>
    </row>
    <row r="12" spans="1:7" x14ac:dyDescent="0.25">
      <c r="A12" s="40" t="s">
        <v>19</v>
      </c>
      <c r="B12" s="40" t="s">
        <v>74</v>
      </c>
      <c r="C12" s="41">
        <f>'Cronograma Físico-Financeiro'!N17</f>
        <v>239303.83081687457</v>
      </c>
      <c r="D12" s="42">
        <f>'Cronograma Físico-Financeiro'!N18</f>
        <v>2.4870298074488532E-2</v>
      </c>
      <c r="E12" s="41">
        <f>'Cronograma Físico-Financeiro'!N19</f>
        <v>9622073.290000001</v>
      </c>
      <c r="F12" s="42">
        <f>'Cronograma Físico-Financeiro'!N20</f>
        <v>1</v>
      </c>
      <c r="G12" s="43" t="s">
        <v>75</v>
      </c>
    </row>
    <row r="13" spans="1:7" x14ac:dyDescent="0.25">
      <c r="A13" s="48" t="s">
        <v>38</v>
      </c>
      <c r="B13" s="48"/>
      <c r="C13" s="49">
        <f>SUM(C3:C12)</f>
        <v>9622073.290000001</v>
      </c>
      <c r="D13" s="50">
        <f>SUM(D3:D12)</f>
        <v>1</v>
      </c>
      <c r="E13" s="48"/>
      <c r="F13" s="48"/>
      <c r="G13" s="48"/>
    </row>
    <row r="15" spans="1:7" x14ac:dyDescent="0.25">
      <c r="A15" s="51" t="s">
        <v>76</v>
      </c>
    </row>
  </sheetData>
  <mergeCells count="1">
    <mergeCell ref="A1:G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 Físico-Financeiro</vt:lpstr>
      <vt:lpstr>Desembolso e Curva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IRIS DANTAS</cp:lastModifiedBy>
  <cp:revision>0</cp:revision>
  <cp:lastPrinted>2026-06-25T13:41:36Z</cp:lastPrinted>
  <dcterms:created xsi:type="dcterms:W3CDTF">2026-06-11T18:26:59Z</dcterms:created>
  <dcterms:modified xsi:type="dcterms:W3CDTF">2026-06-25T13:41:38Z</dcterms:modified>
  <dc:language>en-US</dc:language>
</cp:coreProperties>
</file>